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12D-F_RK-TU_160_3" sheetId="2" r:id="rId2"/>
  </sheets>
  <calcPr calcId="145621"/>
</workbook>
</file>

<file path=xl/calcChain.xml><?xml version="1.0" encoding="utf-8"?>
<calcChain xmlns="http://schemas.openxmlformats.org/spreadsheetml/2006/main">
  <c r="J20" i="2" l="1"/>
  <c r="D32" i="2" l="1"/>
  <c r="D45" i="2"/>
  <c r="D51" i="2"/>
  <c r="F25" i="2"/>
  <c r="F24" i="2"/>
  <c r="D43" i="2" l="1"/>
  <c r="D34" i="2"/>
  <c r="D47" i="2"/>
  <c r="D48" i="2"/>
  <c r="F20" i="2" l="1"/>
  <c r="E9" i="2" l="1"/>
  <c r="F44" i="2"/>
  <c r="F12" i="2"/>
  <c r="E70" i="2"/>
  <c r="E68" i="2"/>
  <c r="E69" i="2"/>
  <c r="E67" i="2"/>
  <c r="E62" i="2"/>
  <c r="E63" i="2"/>
  <c r="E64" i="2"/>
  <c r="E65" i="2"/>
  <c r="E61" i="2"/>
  <c r="E58" i="2"/>
  <c r="E59" i="2"/>
  <c r="E57" i="2"/>
  <c r="F56" i="2"/>
  <c r="E55" i="2"/>
  <c r="F54" i="2"/>
  <c r="E53" i="2"/>
  <c r="F52" i="2"/>
  <c r="E51" i="2"/>
  <c r="F50" i="2"/>
  <c r="E49" i="2"/>
  <c r="F48" i="2"/>
  <c r="E47" i="2"/>
  <c r="F46" i="2"/>
  <c r="E45" i="2"/>
  <c r="J15" i="2" s="1"/>
  <c r="E43" i="2"/>
  <c r="J14" i="2" s="1"/>
  <c r="F42" i="2"/>
  <c r="E41" i="2"/>
  <c r="F40" i="2"/>
  <c r="E39" i="2"/>
  <c r="F38" i="2"/>
  <c r="E37" i="2"/>
  <c r="F36" i="2"/>
  <c r="F35" i="2"/>
  <c r="E34" i="2"/>
  <c r="F33" i="2"/>
  <c r="E32" i="2"/>
  <c r="F31" i="2"/>
  <c r="E30" i="2"/>
  <c r="E27" i="2"/>
  <c r="E28" i="2"/>
  <c r="E29" i="2"/>
  <c r="E26" i="2"/>
  <c r="E22" i="2"/>
  <c r="E23" i="2"/>
  <c r="E21" i="2"/>
  <c r="E19" i="2"/>
  <c r="E18" i="2"/>
  <c r="F16" i="2"/>
  <c r="F17" i="2"/>
  <c r="F15" i="2"/>
  <c r="F13" i="2"/>
  <c r="E14" i="2"/>
  <c r="E11" i="2"/>
  <c r="J17" i="2" l="1"/>
  <c r="J18" i="2"/>
  <c r="J10" i="2"/>
  <c r="J19" i="2"/>
  <c r="J16" i="2"/>
  <c r="E10" i="2"/>
  <c r="J11" i="2" s="1"/>
  <c r="F71" i="2"/>
  <c r="E71" i="2" l="1"/>
  <c r="E73" i="2" l="1"/>
  <c r="K21" i="2" s="1"/>
  <c r="J12" i="2" l="1"/>
  <c r="J21" i="2"/>
  <c r="J22" i="2" l="1"/>
  <c r="L13" i="2" l="1"/>
  <c r="L20" i="2"/>
  <c r="L14" i="2"/>
  <c r="L15" i="2"/>
  <c r="L19" i="2"/>
  <c r="L10" i="2"/>
  <c r="L22" i="2" s="1"/>
  <c r="L18" i="2"/>
  <c r="L17" i="2"/>
  <c r="L11" i="2"/>
  <c r="L16" i="2"/>
  <c r="L12" i="2"/>
  <c r="L21" i="2"/>
</calcChain>
</file>

<file path=xl/sharedStrings.xml><?xml version="1.0" encoding="utf-8"?>
<sst xmlns="http://schemas.openxmlformats.org/spreadsheetml/2006/main" count="267" uniqueCount="106">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</sst>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9"/>
  <sheetViews>
    <sheetView tabSelected="1" topLeftCell="A46" zoomScale="85" zoomScaleNormal="85" workbookViewId="0">
      <selection activeCell="E73" sqref="E73:F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9" width="9.140625" style="14"/>
    <col min="10" max="10" width="15" style="14" customWidth="1"/>
    <col min="11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11.516999999999999</v>
      </c>
      <c r="E9" s="32">
        <f>D9*Zdroj!D9</f>
        <v>3109.5899999999997</v>
      </c>
      <c r="F9" s="33"/>
      <c r="G9" s="23"/>
      <c r="H9" s="23"/>
      <c r="I9" s="36" t="s">
        <v>92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11.516999999999999</v>
      </c>
      <c r="E10" s="32">
        <f>D10*Zdroj!D10</f>
        <v>921.3599999999999</v>
      </c>
      <c r="F10" s="33"/>
      <c r="G10" s="23"/>
      <c r="H10" s="23">
        <v>21</v>
      </c>
      <c r="I10" s="40" t="s">
        <v>93</v>
      </c>
      <c r="J10" s="41">
        <f>SUM(E9:F9,E14:F14,E15:F15,E16:F16,E17:F17,E18:F18)</f>
        <v>4721.9699999999993</v>
      </c>
      <c r="K10" s="42"/>
      <c r="L10" s="43">
        <f>J10/$J$22</f>
        <v>1.4101501644592949E-2</v>
      </c>
    </row>
    <row r="11" spans="2:12" x14ac:dyDescent="0.25">
      <c r="B11" s="20" t="s">
        <v>6</v>
      </c>
      <c r="C11" s="21" t="s">
        <v>4</v>
      </c>
      <c r="D11" s="22">
        <v>11.516999999999999</v>
      </c>
      <c r="E11" s="32">
        <f>D11*Zdroj!D11</f>
        <v>7140.54</v>
      </c>
      <c r="F11" s="33"/>
      <c r="G11" s="23"/>
      <c r="H11" s="23">
        <v>22</v>
      </c>
      <c r="I11" s="40" t="s">
        <v>94</v>
      </c>
      <c r="J11" s="41">
        <f>SUM(E10:F10,E19:F19,E20:F20)</f>
        <v>1727.5499999999997</v>
      </c>
      <c r="K11" s="42"/>
      <c r="L11" s="43">
        <f t="shared" ref="L11:L21" si="0">J11/$J$22</f>
        <v>5.1590859675340059E-3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95</v>
      </c>
      <c r="J12" s="41">
        <f>K21</f>
        <v>122.03166666667676</v>
      </c>
      <c r="K12" s="44"/>
      <c r="L12" s="43">
        <f t="shared" si="0"/>
        <v>3.6443047037413646E-4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96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11.516999999999999</v>
      </c>
      <c r="E14" s="32">
        <f>D14*Zdroj!D14</f>
        <v>1612.3799999999999</v>
      </c>
      <c r="F14" s="33"/>
      <c r="G14" s="23"/>
      <c r="H14" s="23" t="s">
        <v>97</v>
      </c>
      <c r="I14" s="40" t="s">
        <v>98</v>
      </c>
      <c r="J14" s="37">
        <f>SUM(E43:F43,E44:F44)</f>
        <v>6334.3499999999976</v>
      </c>
      <c r="K14" s="46"/>
      <c r="L14" s="43">
        <f t="shared" si="0"/>
        <v>1.8916648547624683E-2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0" t="s">
        <v>100</v>
      </c>
      <c r="J15" s="37">
        <f>SUM(E45:F45,E46:F46,E47:F47,E48:F48)</f>
        <v>19933.649999999972</v>
      </c>
      <c r="K15" s="46"/>
      <c r="L15" s="43">
        <f t="shared" si="0"/>
        <v>5.9529052123952479E-2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101</v>
      </c>
      <c r="J16" s="37">
        <f>SUM(E31:F31,E32:F32,E33:F33,E34:F34,E35:F35,E36:F36)</f>
        <v>3262</v>
      </c>
      <c r="K16" s="46"/>
      <c r="L16" s="43">
        <f t="shared" si="0"/>
        <v>9.7415058470642982E-3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102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201805.4</v>
      </c>
      <c r="K17" s="42"/>
      <c r="L17" s="43">
        <f t="shared" si="0"/>
        <v>0.60266354508557618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19665.54</v>
      </c>
      <c r="K18" s="42"/>
      <c r="L18" s="43">
        <f t="shared" si="0"/>
        <v>5.8728379183224051E-2</v>
      </c>
    </row>
    <row r="19" spans="2:12" ht="30" x14ac:dyDescent="0.25">
      <c r="B19" s="20" t="s">
        <v>68</v>
      </c>
      <c r="C19" s="21" t="s">
        <v>4</v>
      </c>
      <c r="D19" s="22">
        <v>11.516999999999999</v>
      </c>
      <c r="E19" s="32">
        <f>D19*Zdroj!D19</f>
        <v>806.18999999999994</v>
      </c>
      <c r="F19" s="33"/>
      <c r="G19" s="23"/>
      <c r="H19" s="23">
        <v>36</v>
      </c>
      <c r="I19" s="40" t="s">
        <v>103</v>
      </c>
      <c r="J19" s="41">
        <f>SUM(E21:F21,E22:F22,E23:F23,E24:F24,E25:F25,E26:F26)</f>
        <v>303.74</v>
      </c>
      <c r="K19" s="42"/>
      <c r="L19" s="43">
        <f t="shared" si="0"/>
        <v>9.0707694236275601E-4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104</v>
      </c>
      <c r="J20" s="41">
        <f>SUM(H20:I20,E72:F72)</f>
        <v>76735.532344499981</v>
      </c>
      <c r="K20" s="42"/>
      <c r="L20" s="43">
        <f t="shared" si="0"/>
        <v>0.2291599132469461</v>
      </c>
    </row>
    <row r="21" spans="2:12" x14ac:dyDescent="0.25">
      <c r="B21" s="20" t="s">
        <v>15</v>
      </c>
      <c r="C21" s="21" t="s">
        <v>4</v>
      </c>
      <c r="D21" s="22">
        <v>11.516999999999999</v>
      </c>
      <c r="E21" s="32">
        <f>D21*Zdroj!D21</f>
        <v>172.755</v>
      </c>
      <c r="F21" s="33"/>
      <c r="G21" s="23"/>
      <c r="H21" s="23">
        <v>39</v>
      </c>
      <c r="I21" s="40" t="s">
        <v>95</v>
      </c>
      <c r="J21" s="41">
        <f>K21*2</f>
        <v>244.06333333335351</v>
      </c>
      <c r="K21" s="47">
        <f>(E73-SUM(J14:J20,J10:J11))/3</f>
        <v>122.03166666667676</v>
      </c>
      <c r="L21" s="43">
        <f t="shared" si="0"/>
        <v>7.2886094074827291E-4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334855.82734449999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1</v>
      </c>
      <c r="E23" s="32">
        <f>D23*Zdroj!D23</f>
        <v>62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6.3970000000000002</v>
      </c>
      <c r="E26" s="32">
        <f>D26*Zdroj!D26</f>
        <v>31.984999999999999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1.25</v>
      </c>
      <c r="E27" s="32">
        <f>D27*Zdroj!D27</f>
        <v>9125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2</v>
      </c>
      <c r="E29" s="32">
        <f>D29*Zdroj!D29</f>
        <v>3400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11.516999999999999</v>
      </c>
      <c r="E30" s="32">
        <f>D30*Zdroj!D30</f>
        <v>403.09499999999997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700*2*2+400*2*2+750*2+700*2</f>
        <v>7300</v>
      </c>
      <c r="E32" s="32">
        <f>D32*Zdroj!D31</f>
        <v>2920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380</f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D45</f>
        <v>11.516999999999996</v>
      </c>
      <c r="E43" s="32">
        <f>D43*Zdroj!D38</f>
        <v>6334.3499999999976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(301.324-289.807)</f>
        <v>11.516999999999996</v>
      </c>
      <c r="E45" s="32">
        <f>D45*Zdroj!D40</f>
        <v>11516.999999999996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2*((292.858-290.5)+(297.958-293.8)+(307.5-299.195))</f>
        <v>29.642000000000053</v>
      </c>
      <c r="E47" s="32">
        <f>D47*Zdroj!D42</f>
        <v>5928.4000000000106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4*(293.8-292.858)+5*(299.195-297.958)</f>
        <v>9.9529999999998608</v>
      </c>
      <c r="E48" s="33"/>
      <c r="F48" s="32">
        <f>D48*Zdroj!E42</f>
        <v>2488.2499999999654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(30+72+300+110+1344+88+814+66+66)</f>
        <v>2890</v>
      </c>
      <c r="E51" s="32">
        <f>D51*Zdroj!D44</f>
        <v>7514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1198</v>
      </c>
      <c r="E61" s="32">
        <f>D61*Zdroj!D51</f>
        <v>35940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1</v>
      </c>
      <c r="E63" s="32">
        <f>D63*Zdroj!D53</f>
        <v>4500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10" x14ac:dyDescent="0.25">
      <c r="B65" s="20" t="s">
        <v>51</v>
      </c>
      <c r="C65" s="21" t="s">
        <v>27</v>
      </c>
      <c r="D65" s="22">
        <v>1198</v>
      </c>
      <c r="E65" s="32">
        <f>D65*Zdroj!D55</f>
        <v>1437.6</v>
      </c>
      <c r="F65" s="33"/>
      <c r="G65" s="23"/>
      <c r="H65" s="23"/>
    </row>
    <row r="66" spans="2:10" x14ac:dyDescent="0.25">
      <c r="B66" s="24" t="s">
        <v>52</v>
      </c>
      <c r="C66" s="21"/>
      <c r="D66" s="25"/>
      <c r="E66" s="33"/>
      <c r="F66" s="33"/>
      <c r="G66" s="23"/>
      <c r="H66" s="23"/>
    </row>
    <row r="67" spans="2:10" x14ac:dyDescent="0.25">
      <c r="B67" s="20" t="s">
        <v>53</v>
      </c>
      <c r="C67" s="21" t="s">
        <v>27</v>
      </c>
      <c r="D67" s="22">
        <v>5199</v>
      </c>
      <c r="E67" s="32">
        <f>D67*Zdroj!D57</f>
        <v>129975</v>
      </c>
      <c r="F67" s="33"/>
      <c r="G67" s="23"/>
      <c r="H67" s="23"/>
    </row>
    <row r="68" spans="2:10" x14ac:dyDescent="0.25">
      <c r="B68" s="20" t="s">
        <v>48</v>
      </c>
      <c r="C68" s="21" t="s">
        <v>44</v>
      </c>
      <c r="D68" s="22">
        <v>1</v>
      </c>
      <c r="E68" s="32">
        <f>D68*Zdroj!D58</f>
        <v>7000</v>
      </c>
      <c r="F68" s="33"/>
      <c r="G68" s="23"/>
      <c r="H68" s="23"/>
    </row>
    <row r="69" spans="2:10" x14ac:dyDescent="0.25">
      <c r="B69" s="20" t="s">
        <v>54</v>
      </c>
      <c r="C69" s="21" t="s">
        <v>11</v>
      </c>
      <c r="D69" s="22">
        <v>10</v>
      </c>
      <c r="E69" s="32">
        <f>D69*Zdroj!D59</f>
        <v>4000</v>
      </c>
      <c r="F69" s="33"/>
      <c r="G69" s="23"/>
      <c r="H69" s="23"/>
    </row>
    <row r="70" spans="2:10" x14ac:dyDescent="0.25">
      <c r="B70" s="20" t="s">
        <v>51</v>
      </c>
      <c r="C70" s="21" t="s">
        <v>27</v>
      </c>
      <c r="D70" s="22">
        <v>5199</v>
      </c>
      <c r="E70" s="32">
        <f>D70*Zdroj!D60</f>
        <v>6238.8</v>
      </c>
      <c r="F70" s="33"/>
      <c r="G70" s="23"/>
      <c r="H70" s="23"/>
    </row>
    <row r="71" spans="2:10" x14ac:dyDescent="0.25">
      <c r="B71" s="26" t="s">
        <v>64</v>
      </c>
      <c r="C71" s="27" t="s">
        <v>60</v>
      </c>
      <c r="D71" s="28"/>
      <c r="E71" s="34">
        <f>SUM(E9:E70)</f>
        <v>255669.04499999998</v>
      </c>
      <c r="F71" s="34">
        <f>SUM(F9:F70)</f>
        <v>2488.2499999999654</v>
      </c>
      <c r="G71" s="23"/>
      <c r="H71" s="23"/>
    </row>
    <row r="72" spans="2:10" x14ac:dyDescent="0.25">
      <c r="B72" s="20" t="s">
        <v>105</v>
      </c>
      <c r="C72" s="21" t="s">
        <v>60</v>
      </c>
      <c r="D72" s="25"/>
      <c r="E72" s="35">
        <v>76698.532344499981</v>
      </c>
      <c r="F72" s="35"/>
      <c r="J72" s="47"/>
    </row>
    <row r="73" spans="2:10" ht="18.75" x14ac:dyDescent="0.3">
      <c r="B73" s="29" t="s">
        <v>91</v>
      </c>
      <c r="C73" s="21" t="s">
        <v>60</v>
      </c>
      <c r="D73" s="21"/>
      <c r="E73" s="54">
        <f>E71+F71+E72</f>
        <v>334855.82734449994</v>
      </c>
      <c r="F73" s="55"/>
    </row>
    <row r="79" spans="2:10" x14ac:dyDescent="0.25">
      <c r="J79" s="47"/>
    </row>
  </sheetData>
  <sheetProtection formatColumns="0" formatRows="0" insertColumns="0" insertRows="0" insertHyperlinks="0" deleteColumns="0" deleteRows="0" selectLockedCells="1" sort="0" autoFilter="0" pivotTables="0"/>
  <mergeCells count="3">
    <mergeCell ref="E6:F6"/>
    <mergeCell ref="B2:F2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12D-F_RK-TU_160_3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2015-09-18T15:29:03Z</dcterms:modified>
</cp:coreProperties>
</file>